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</sheets>
  <calcPr calcId="145621"/>
</workbook>
</file>

<file path=xl/calcChain.xml><?xml version="1.0" encoding="utf-8"?>
<calcChain xmlns="http://schemas.openxmlformats.org/spreadsheetml/2006/main">
  <c r="K41" i="1" l="1"/>
  <c r="I41" i="1"/>
  <c r="I42" i="1"/>
  <c r="K42" i="1"/>
  <c r="J44" i="1"/>
  <c r="H44" i="1"/>
  <c r="G44" i="1"/>
  <c r="K43" i="1"/>
  <c r="I43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44" i="1" l="1"/>
  <c r="I44" i="1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KH-TC chuyển qua 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3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<sst xmlns="http://schemas.openxmlformats.org/spreadsheetml/2006/main" count="158" uniqueCount="101">
  <si>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</si>
  <si>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</si>
  <si>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</si>
  <si>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</si>
  <si>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</si>
  <si>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</si>
  <si>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</si>
  <si>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</si>
  <si>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</si>
  <si>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</si>
  <si>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</si>
  <si>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</si>
  <si>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</si>
  <si>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</si>
  <si>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</si>
  <si>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</si>
  <si>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</si>
  <si>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</si>
  <si>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</si>
  <si>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</si>
  <si>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</si>
  <si>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</si>
  <si>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</si>
  <si>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</si>
  <si>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</si>
  <si>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</si>
  <si>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</si>
  <si>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</si>
  <si>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</si>
  <si>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</si>
  <si>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</si>
  <si>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</si>
  <si>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</si>
  <si>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</si>
  <si>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</si>
  <si>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</si>
  <si>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</si>
  <si>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</si>
  <si>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</si>
  <si>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</si>
  <si>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</si>
  <si>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</si>
  <si>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</si>
  <si>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</si>
  <si>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</si>
  <si>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</si>
  <si>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</si>
  <si>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</si>
  <si>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</si>
  <si>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</si>
  <si>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</si>
  <si>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</si>
  <si>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</si>
  <si>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</si>
  <si>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</si>
  <si>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</si>
  <si>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</si>
  <si>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</si>
  <si>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</si>
  <si>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</si>
  <si>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</si>
  <si>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</si>
  <si>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</si>
  <si>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</si>
  <si>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</si>
  <si>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</si>
  <si>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</si>
  <si>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</si>
  <si>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</si>
  <si>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</si>
  <si>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</si>
  <si>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</si>
  <si>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</si>
  <si>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</si>
  <si>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</si>
  <si>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</si>
  <si>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</si>
  <si>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</si>
  <si>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</si>
  <si>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</si>
  <si>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</si>
  <si>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</si>
  <si>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</si>
  <si>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</si>
  <si>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</si>
  <si>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</si>
  <si>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</si>
  <si>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</si>
  <si>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</si>
  <si>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</si>
  <si>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</si>
  <si>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</si>
  <si>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</si>
  <si>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</si>
  <si>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</si>
  <si>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</si>
  <si>
    <t>KHTC chuyển qua</t>
  </si>
  <si>
    <t>QT-DV chuyển qua</t>
  </si>
  <si>
    <t>TT-TV chuyển qua</t>
  </si>
  <si>
    <t>Thời điểm kiểm kê: 00 giờ 00 ngày 01 tháng 01 năm 2018</t>
  </si>
  <si>
    <t xml:space="preserve">                 Ngày 01 tháng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</si>
</sst>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/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topLeftCell="A28" workbookViewId="0">
      <selection activeCell="I47" sqref="I47"/>
    </sheetView>
  </sheetViews>
  <sheetFormatPr defaultRowHeight="15" x14ac:dyDescent="0.2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 x14ac:dyDescent="0.25">
      <c r="A1" s="68" t="s">
        <v>91</v>
      </c>
      <c r="B1" s="68"/>
      <c r="C1" s="68"/>
      <c r="D1" s="68"/>
      <c r="E1" s="68"/>
      <c r="F1" s="68"/>
      <c r="G1" s="1"/>
      <c r="H1" s="56" t="s">
        <v>0</v>
      </c>
      <c r="I1" s="56"/>
      <c r="J1" s="56"/>
      <c r="K1" s="56"/>
      <c r="L1" s="56"/>
    </row>
    <row r="2" spans="1:12" ht="16.5" x14ac:dyDescent="0.25">
      <c r="A2" s="56" t="s">
        <v>48</v>
      </c>
      <c r="B2" s="56"/>
      <c r="C2" s="56"/>
      <c r="D2" s="56"/>
      <c r="E2" s="56"/>
      <c r="F2" s="56"/>
      <c r="G2" s="1"/>
      <c r="H2" s="69" t="s">
        <v>1</v>
      </c>
      <c r="I2" s="69"/>
      <c r="J2" s="69"/>
      <c r="K2" s="69"/>
      <c r="L2" s="69"/>
    </row>
    <row r="3" spans="1:12" ht="16.5" x14ac:dyDescent="0.25">
      <c r="A3" s="56" t="s">
        <v>49</v>
      </c>
      <c r="B3" s="56"/>
      <c r="C3" s="56"/>
      <c r="D3" s="56"/>
      <c r="E3" s="56"/>
      <c r="F3" s="56"/>
      <c r="G3" s="1"/>
      <c r="H3" s="17"/>
      <c r="I3" s="17"/>
      <c r="J3" s="17"/>
      <c r="K3" s="17"/>
      <c r="L3" s="17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69" t="s">
        <v>50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6.5" customHeight="1" x14ac:dyDescent="0.25">
      <c r="A6" s="69" t="s">
        <v>90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6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6.5" customHeight="1" x14ac:dyDescent="0.25">
      <c r="A8" s="70" t="s">
        <v>99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16.5" customHeight="1" x14ac:dyDescent="0.25">
      <c r="A9" s="70" t="s">
        <v>52</v>
      </c>
      <c r="B9" s="70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6.5" customHeight="1" x14ac:dyDescent="0.25">
      <c r="A10" s="71" t="s">
        <v>53</v>
      </c>
      <c r="B10" s="71"/>
      <c r="C10" s="17"/>
      <c r="D10" s="18" t="s">
        <v>54</v>
      </c>
      <c r="E10" s="17"/>
      <c r="F10" s="71" t="s">
        <v>55</v>
      </c>
      <c r="G10" s="71"/>
      <c r="H10" s="18"/>
      <c r="I10" s="18" t="s">
        <v>56</v>
      </c>
      <c r="J10" s="71" t="s">
        <v>57</v>
      </c>
      <c r="K10" s="71"/>
      <c r="L10" s="71"/>
    </row>
    <row r="11" spans="1:12" ht="16.5" customHeight="1" x14ac:dyDescent="0.25">
      <c r="A11" s="71" t="s">
        <v>58</v>
      </c>
      <c r="B11" s="71"/>
      <c r="C11" s="17"/>
      <c r="D11" s="18" t="s">
        <v>54</v>
      </c>
      <c r="E11" s="17"/>
      <c r="F11" s="71" t="s">
        <v>59</v>
      </c>
      <c r="G11" s="71"/>
      <c r="H11" s="18"/>
      <c r="I11" s="18" t="s">
        <v>56</v>
      </c>
      <c r="J11" s="71" t="s">
        <v>60</v>
      </c>
      <c r="K11" s="71"/>
      <c r="L11" s="71"/>
    </row>
    <row r="12" spans="1:12" ht="16.5" customHeight="1" x14ac:dyDescent="0.25">
      <c r="A12" s="71" t="s">
        <v>61</v>
      </c>
      <c r="B12" s="71"/>
      <c r="C12" s="17"/>
      <c r="D12" s="18" t="s">
        <v>54</v>
      </c>
      <c r="E12" s="17"/>
      <c r="F12" s="71" t="s">
        <v>62</v>
      </c>
      <c r="G12" s="71"/>
      <c r="H12" s="18"/>
      <c r="I12" s="18" t="s">
        <v>56</v>
      </c>
      <c r="J12" s="71" t="s">
        <v>63</v>
      </c>
      <c r="K12" s="71"/>
      <c r="L12" s="71"/>
    </row>
    <row r="13" spans="1:12" ht="16.5" customHeight="1" x14ac:dyDescent="0.25">
      <c r="A13" s="71" t="s">
        <v>64</v>
      </c>
      <c r="B13" s="71"/>
      <c r="C13" s="17"/>
      <c r="D13" s="18" t="s">
        <v>54</v>
      </c>
      <c r="E13" s="17"/>
      <c r="F13" s="24" t="s">
        <v>65</v>
      </c>
      <c r="G13" s="24"/>
      <c r="H13" s="18"/>
      <c r="I13" s="18" t="s">
        <v>56</v>
      </c>
      <c r="J13" s="71" t="s">
        <v>66</v>
      </c>
      <c r="K13" s="71"/>
      <c r="L13" s="71"/>
    </row>
    <row r="14" spans="1:12" ht="16.5" customHeight="1" x14ac:dyDescent="0.25">
      <c r="A14" s="71" t="s">
        <v>67</v>
      </c>
      <c r="B14" s="71"/>
      <c r="C14" s="17"/>
      <c r="D14" s="18" t="s">
        <v>54</v>
      </c>
      <c r="E14" s="17"/>
      <c r="F14" s="71" t="s">
        <v>68</v>
      </c>
      <c r="G14" s="71"/>
      <c r="H14" s="18"/>
      <c r="I14" s="18" t="s">
        <v>56</v>
      </c>
      <c r="J14" s="71" t="s">
        <v>66</v>
      </c>
      <c r="K14" s="71"/>
      <c r="L14" s="71"/>
    </row>
    <row r="15" spans="1:12" ht="16.5" customHeight="1" x14ac:dyDescent="0.25">
      <c r="A15" s="71" t="s">
        <v>69</v>
      </c>
      <c r="B15" s="71"/>
      <c r="C15" s="17"/>
      <c r="D15" s="18" t="s">
        <v>54</v>
      </c>
      <c r="E15" s="17"/>
      <c r="F15" s="71" t="s">
        <v>70</v>
      </c>
      <c r="G15" s="71"/>
      <c r="H15" s="18"/>
      <c r="I15" s="18" t="s">
        <v>56</v>
      </c>
      <c r="J15" s="71" t="s">
        <v>66</v>
      </c>
      <c r="K15" s="71"/>
      <c r="L15" s="71"/>
    </row>
    <row r="16" spans="1:12" ht="16.5" customHeight="1" x14ac:dyDescent="0.25">
      <c r="A16" s="71" t="s">
        <v>71</v>
      </c>
      <c r="B16" s="71"/>
      <c r="C16" s="17"/>
      <c r="D16" s="18" t="s">
        <v>54</v>
      </c>
      <c r="E16" s="17"/>
      <c r="F16" s="71" t="s">
        <v>72</v>
      </c>
      <c r="G16" s="71"/>
      <c r="H16" s="18"/>
      <c r="I16" s="18" t="s">
        <v>56</v>
      </c>
      <c r="J16" s="71" t="s">
        <v>66</v>
      </c>
      <c r="K16" s="71"/>
      <c r="L16" s="71"/>
    </row>
    <row r="17" spans="1:12" ht="16.5" customHeight="1" x14ac:dyDescent="0.25">
      <c r="A17" s="71" t="s">
        <v>73</v>
      </c>
      <c r="B17" s="71"/>
      <c r="C17" s="17"/>
      <c r="D17" s="18" t="s">
        <v>54</v>
      </c>
      <c r="E17" s="17"/>
      <c r="F17" s="71" t="s">
        <v>74</v>
      </c>
      <c r="G17" s="71"/>
      <c r="H17" s="18"/>
      <c r="I17" s="18" t="s">
        <v>56</v>
      </c>
      <c r="J17" s="71" t="s">
        <v>75</v>
      </c>
      <c r="K17" s="71"/>
      <c r="L17" s="71"/>
    </row>
    <row r="18" spans="1:12" ht="16.5" x14ac:dyDescent="0.25">
      <c r="A18" s="71" t="s">
        <v>76</v>
      </c>
      <c r="B18" s="71"/>
      <c r="C18" s="71"/>
      <c r="D18" s="71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8" t="s">
        <v>2</v>
      </c>
      <c r="B20" s="58" t="s">
        <v>3</v>
      </c>
      <c r="C20" s="58" t="s">
        <v>4</v>
      </c>
      <c r="D20" s="61" t="s">
        <v>5</v>
      </c>
      <c r="E20" s="61" t="s">
        <v>6</v>
      </c>
      <c r="F20" s="72" t="s">
        <v>7</v>
      </c>
      <c r="G20" s="58" t="s">
        <v>8</v>
      </c>
      <c r="H20" s="49" t="s">
        <v>9</v>
      </c>
      <c r="I20" s="50"/>
      <c r="J20" s="49" t="s">
        <v>10</v>
      </c>
      <c r="K20" s="50"/>
      <c r="L20" s="53" t="s">
        <v>11</v>
      </c>
    </row>
    <row r="21" spans="1:12" x14ac:dyDescent="0.25">
      <c r="A21" s="59"/>
      <c r="B21" s="59"/>
      <c r="C21" s="59"/>
      <c r="D21" s="62"/>
      <c r="E21" s="62"/>
      <c r="F21" s="73"/>
      <c r="G21" s="59"/>
      <c r="H21" s="51"/>
      <c r="I21" s="52"/>
      <c r="J21" s="51"/>
      <c r="K21" s="52"/>
      <c r="L21" s="54"/>
    </row>
    <row r="22" spans="1:12" x14ac:dyDescent="0.25">
      <c r="A22" s="60"/>
      <c r="B22" s="60"/>
      <c r="C22" s="60"/>
      <c r="D22" s="63"/>
      <c r="E22" s="63"/>
      <c r="F22" s="74"/>
      <c r="G22" s="60"/>
      <c r="H22" s="2" t="s">
        <v>12</v>
      </c>
      <c r="I22" s="3" t="s">
        <v>13</v>
      </c>
      <c r="J22" s="2" t="s">
        <v>12</v>
      </c>
      <c r="K22" s="3" t="s">
        <v>13</v>
      </c>
      <c r="L22" s="55"/>
    </row>
    <row r="23" spans="1:12" x14ac:dyDescent="0.25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 x14ac:dyDescent="0.25">
      <c r="A24" s="13">
        <v>1</v>
      </c>
      <c r="B24" s="14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5">
        <v>1</v>
      </c>
      <c r="I24" s="10">
        <f t="shared" ref="I24:I41" si="0">G24*H24</f>
        <v>1500000</v>
      </c>
      <c r="J24" s="15">
        <v>1</v>
      </c>
      <c r="K24" s="10">
        <f t="shared" ref="K24:K41" si="1">J24*G24</f>
        <v>1500000</v>
      </c>
      <c r="L24" s="9"/>
    </row>
    <row r="25" spans="1:12" x14ac:dyDescent="0.25">
      <c r="A25" s="13">
        <v>2</v>
      </c>
      <c r="B25" s="14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5">
        <v>5</v>
      </c>
      <c r="I25" s="10">
        <f t="shared" si="0"/>
        <v>1996500</v>
      </c>
      <c r="J25" s="15">
        <v>5</v>
      </c>
      <c r="K25" s="10">
        <f t="shared" si="1"/>
        <v>1996500</v>
      </c>
      <c r="L25" s="9"/>
    </row>
    <row r="26" spans="1:12" x14ac:dyDescent="0.25">
      <c r="A26" s="13">
        <v>3</v>
      </c>
      <c r="B26" s="14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5">
        <v>1</v>
      </c>
      <c r="I26" s="10">
        <f t="shared" si="0"/>
        <v>3100000</v>
      </c>
      <c r="J26" s="15">
        <v>1</v>
      </c>
      <c r="K26" s="10">
        <f t="shared" si="1"/>
        <v>3100000</v>
      </c>
      <c r="L26" s="9"/>
    </row>
    <row r="27" spans="1:12" x14ac:dyDescent="0.25">
      <c r="A27" s="13">
        <v>4</v>
      </c>
      <c r="B27" s="16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 x14ac:dyDescent="0.25">
      <c r="A28" s="13">
        <v>5</v>
      </c>
      <c r="B28" s="16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2</v>
      </c>
      <c r="I28" s="10">
        <f t="shared" si="0"/>
        <v>360000</v>
      </c>
      <c r="J28" s="9">
        <v>2</v>
      </c>
      <c r="K28" s="10">
        <f t="shared" si="1"/>
        <v>360000</v>
      </c>
      <c r="L28" s="9"/>
    </row>
    <row r="29" spans="1:12" x14ac:dyDescent="0.25">
      <c r="A29" s="13">
        <v>6</v>
      </c>
      <c r="B29" s="16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 x14ac:dyDescent="0.25">
      <c r="A30" s="13">
        <v>7</v>
      </c>
      <c r="B30" s="16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2</v>
      </c>
      <c r="I30" s="10">
        <f t="shared" si="0"/>
        <v>2200000</v>
      </c>
      <c r="J30" s="9">
        <v>2</v>
      </c>
      <c r="K30" s="10">
        <f t="shared" si="1"/>
        <v>2200000</v>
      </c>
      <c r="L30" s="9"/>
    </row>
    <row r="31" spans="1:12" x14ac:dyDescent="0.25">
      <c r="A31" s="13">
        <v>8</v>
      </c>
      <c r="B31" s="16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 x14ac:dyDescent="0.25">
      <c r="A32" s="13">
        <v>9</v>
      </c>
      <c r="B32" s="16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 x14ac:dyDescent="0.25">
      <c r="A33" s="13">
        <v>10</v>
      </c>
      <c r="B33" s="16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 x14ac:dyDescent="0.25">
      <c r="A34" s="13">
        <v>11</v>
      </c>
      <c r="B34" s="16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 x14ac:dyDescent="0.25">
      <c r="A35" s="13">
        <v>12</v>
      </c>
      <c r="B35" s="16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 s="40" customFormat="1" x14ac:dyDescent="0.25">
      <c r="A36" s="32">
        <v>13</v>
      </c>
      <c r="B36" s="33" t="s">
        <v>39</v>
      </c>
      <c r="C36" s="34" t="s">
        <v>40</v>
      </c>
      <c r="D36" s="35">
        <v>2010</v>
      </c>
      <c r="E36" s="36" t="s">
        <v>31</v>
      </c>
      <c r="F36" s="37" t="s">
        <v>24</v>
      </c>
      <c r="G36" s="38">
        <v>4500000</v>
      </c>
      <c r="H36" s="37">
        <v>4</v>
      </c>
      <c r="I36" s="39">
        <f t="shared" si="0"/>
        <v>18000000</v>
      </c>
      <c r="J36" s="37">
        <v>4</v>
      </c>
      <c r="K36" s="39">
        <f t="shared" si="1"/>
        <v>18000000</v>
      </c>
      <c r="L36" s="37"/>
    </row>
    <row r="37" spans="1:12" s="40" customFormat="1" x14ac:dyDescent="0.25">
      <c r="A37" s="32">
        <v>14</v>
      </c>
      <c r="B37" s="33" t="s">
        <v>29</v>
      </c>
      <c r="C37" s="34" t="s">
        <v>41</v>
      </c>
      <c r="D37" s="35">
        <v>2010</v>
      </c>
      <c r="E37" s="36" t="s">
        <v>31</v>
      </c>
      <c r="F37" s="37" t="s">
        <v>24</v>
      </c>
      <c r="G37" s="38">
        <v>4300000</v>
      </c>
      <c r="H37" s="37">
        <v>2</v>
      </c>
      <c r="I37" s="39">
        <f t="shared" si="0"/>
        <v>8600000</v>
      </c>
      <c r="J37" s="37">
        <v>2</v>
      </c>
      <c r="K37" s="39">
        <f t="shared" si="1"/>
        <v>8600000</v>
      </c>
      <c r="L37" s="37"/>
    </row>
    <row r="38" spans="1:12" s="40" customFormat="1" x14ac:dyDescent="0.25">
      <c r="A38" s="32">
        <v>15</v>
      </c>
      <c r="B38" s="33" t="s">
        <v>42</v>
      </c>
      <c r="C38" s="34" t="s">
        <v>43</v>
      </c>
      <c r="D38" s="35">
        <v>2010</v>
      </c>
      <c r="E38" s="36" t="s">
        <v>31</v>
      </c>
      <c r="F38" s="37" t="s">
        <v>24</v>
      </c>
      <c r="G38" s="38">
        <v>3500000</v>
      </c>
      <c r="H38" s="37">
        <v>2</v>
      </c>
      <c r="I38" s="39">
        <f t="shared" si="0"/>
        <v>7000000</v>
      </c>
      <c r="J38" s="37">
        <v>2</v>
      </c>
      <c r="K38" s="39">
        <f t="shared" si="1"/>
        <v>7000000</v>
      </c>
      <c r="L38" s="37"/>
    </row>
    <row r="39" spans="1:12" s="40" customFormat="1" x14ac:dyDescent="0.25">
      <c r="A39" s="32">
        <v>16</v>
      </c>
      <c r="B39" s="33" t="s">
        <v>44</v>
      </c>
      <c r="C39" s="37" t="s">
        <v>45</v>
      </c>
      <c r="D39" s="35">
        <v>2012</v>
      </c>
      <c r="E39" s="36" t="s">
        <v>31</v>
      </c>
      <c r="F39" s="37" t="s">
        <v>24</v>
      </c>
      <c r="G39" s="38">
        <v>2800000</v>
      </c>
      <c r="H39" s="37">
        <v>1</v>
      </c>
      <c r="I39" s="39">
        <f t="shared" si="0"/>
        <v>2800000</v>
      </c>
      <c r="J39" s="37">
        <v>1</v>
      </c>
      <c r="K39" s="39">
        <f t="shared" si="1"/>
        <v>2800000</v>
      </c>
      <c r="L39" s="37"/>
    </row>
    <row r="40" spans="1:12" s="40" customFormat="1" x14ac:dyDescent="0.25">
      <c r="A40" s="32">
        <v>17</v>
      </c>
      <c r="B40" s="33" t="s">
        <v>46</v>
      </c>
      <c r="C40" s="37" t="s">
        <v>47</v>
      </c>
      <c r="D40" s="35">
        <v>2013</v>
      </c>
      <c r="E40" s="36" t="s">
        <v>31</v>
      </c>
      <c r="F40" s="37" t="s">
        <v>24</v>
      </c>
      <c r="G40" s="38">
        <v>580000</v>
      </c>
      <c r="H40" s="37">
        <v>1</v>
      </c>
      <c r="I40" s="39">
        <f t="shared" si="0"/>
        <v>580000</v>
      </c>
      <c r="J40" s="37">
        <v>1</v>
      </c>
      <c r="K40" s="39">
        <f t="shared" si="1"/>
        <v>580000</v>
      </c>
      <c r="L40" s="37"/>
    </row>
    <row r="41" spans="1:12" s="40" customFormat="1" ht="24" x14ac:dyDescent="0.25">
      <c r="A41" s="32">
        <v>18</v>
      </c>
      <c r="B41" s="33" t="s">
        <v>28</v>
      </c>
      <c r="C41" s="37">
        <v>5001532</v>
      </c>
      <c r="D41" s="36">
        <v>2007</v>
      </c>
      <c r="E41" s="36"/>
      <c r="F41" s="37" t="s">
        <v>24</v>
      </c>
      <c r="G41" s="38">
        <v>1500000</v>
      </c>
      <c r="H41" s="37">
        <v>1</v>
      </c>
      <c r="I41" s="39">
        <f t="shared" si="0"/>
        <v>1500000</v>
      </c>
      <c r="J41" s="37">
        <v>1</v>
      </c>
      <c r="K41" s="39">
        <f t="shared" si="1"/>
        <v>1500000</v>
      </c>
      <c r="L41" s="41" t="s">
        <v>96</v>
      </c>
    </row>
    <row r="42" spans="1:12" s="40" customFormat="1" ht="24" x14ac:dyDescent="0.25">
      <c r="A42" s="42">
        <v>19</v>
      </c>
      <c r="B42" s="33" t="s">
        <v>93</v>
      </c>
      <c r="C42" s="37">
        <v>5001836</v>
      </c>
      <c r="D42" s="36">
        <v>2009</v>
      </c>
      <c r="E42" s="35" t="s">
        <v>92</v>
      </c>
      <c r="F42" s="37" t="s">
        <v>24</v>
      </c>
      <c r="G42" s="39">
        <v>3850000</v>
      </c>
      <c r="H42" s="43">
        <v>2</v>
      </c>
      <c r="I42" s="39">
        <f>G42*H42</f>
        <v>7700000</v>
      </c>
      <c r="J42" s="43">
        <v>2</v>
      </c>
      <c r="K42" s="39">
        <f>J42*G42</f>
        <v>7700000</v>
      </c>
      <c r="L42" s="44" t="s">
        <v>97</v>
      </c>
    </row>
    <row r="43" spans="1:12" s="40" customFormat="1" ht="30" x14ac:dyDescent="0.25">
      <c r="A43" s="42">
        <v>20</v>
      </c>
      <c r="B43" s="45" t="s">
        <v>94</v>
      </c>
      <c r="C43" s="37">
        <v>5000698</v>
      </c>
      <c r="D43" s="36">
        <v>2000</v>
      </c>
      <c r="E43" s="36" t="s">
        <v>95</v>
      </c>
      <c r="F43" s="43" t="s">
        <v>24</v>
      </c>
      <c r="G43" s="46">
        <v>1540000</v>
      </c>
      <c r="H43" s="47">
        <v>1</v>
      </c>
      <c r="I43" s="39">
        <f>G43*H43</f>
        <v>1540000</v>
      </c>
      <c r="J43" s="47">
        <v>1</v>
      </c>
      <c r="K43" s="39">
        <f>J43*G43</f>
        <v>1540000</v>
      </c>
      <c r="L43" s="48" t="s">
        <v>98</v>
      </c>
    </row>
    <row r="44" spans="1:12" x14ac:dyDescent="0.25">
      <c r="A44" s="13"/>
      <c r="B44" s="65" t="s">
        <v>51</v>
      </c>
      <c r="C44" s="66"/>
      <c r="D44" s="66"/>
      <c r="E44" s="66"/>
      <c r="F44" s="67"/>
      <c r="G44" s="20">
        <f>SUM(G24:G43)</f>
        <v>40000800</v>
      </c>
      <c r="H44" s="21">
        <f>SUM(H24:H43)</f>
        <v>38</v>
      </c>
      <c r="I44" s="22">
        <f>SUM(I24:I43)</f>
        <v>74599500</v>
      </c>
      <c r="J44" s="21">
        <f>SUM(J24:J43)</f>
        <v>38</v>
      </c>
      <c r="K44" s="22">
        <f>SUM(K24:K43)</f>
        <v>74599500</v>
      </c>
      <c r="L44" s="21"/>
    </row>
    <row r="45" spans="1:12" x14ac:dyDescent="0.25">
      <c r="A45" s="28"/>
      <c r="B45" s="29"/>
      <c r="C45" s="29"/>
      <c r="D45" s="29"/>
      <c r="E45" s="29"/>
      <c r="F45" s="29"/>
      <c r="G45" s="30"/>
      <c r="H45" s="29"/>
      <c r="I45" s="31"/>
      <c r="J45" s="29"/>
      <c r="K45" s="31"/>
      <c r="L45" s="29"/>
    </row>
    <row r="46" spans="1:12" ht="15.75" x14ac:dyDescent="0.25">
      <c r="A46" s="56" t="s">
        <v>77</v>
      </c>
      <c r="B46" s="56"/>
      <c r="C46" s="56"/>
      <c r="D46" s="25"/>
      <c r="E46" s="25"/>
      <c r="F46" s="25"/>
      <c r="G46" s="25"/>
      <c r="H46" s="25"/>
      <c r="I46" s="68" t="s">
        <v>100</v>
      </c>
      <c r="J46" s="68"/>
      <c r="K46" s="68"/>
      <c r="L46" s="68"/>
    </row>
    <row r="47" spans="1:12" ht="15.75" x14ac:dyDescent="0.25">
      <c r="A47" s="56" t="s">
        <v>78</v>
      </c>
      <c r="B47" s="56"/>
      <c r="C47" s="56"/>
      <c r="D47" s="57" t="s">
        <v>79</v>
      </c>
      <c r="E47" s="57"/>
      <c r="F47" s="57"/>
      <c r="G47" s="57"/>
      <c r="H47" s="25"/>
      <c r="I47" s="26"/>
      <c r="J47" s="56" t="s">
        <v>88</v>
      </c>
      <c r="K47" s="56"/>
      <c r="L47" s="56"/>
    </row>
    <row r="48" spans="1:12" ht="15.75" x14ac:dyDescent="0.25">
      <c r="A48" s="27"/>
      <c r="B48" s="27"/>
      <c r="C48" s="27"/>
      <c r="D48" s="64" t="s">
        <v>80</v>
      </c>
      <c r="E48" s="64"/>
      <c r="F48" s="64"/>
      <c r="G48" s="64"/>
      <c r="H48" s="64"/>
      <c r="I48" s="64"/>
      <c r="J48" s="25"/>
      <c r="K48" s="25"/>
      <c r="L48" s="25"/>
    </row>
    <row r="49" spans="1:12" ht="15.75" x14ac:dyDescent="0.25">
      <c r="A49" s="27"/>
      <c r="B49" s="27"/>
      <c r="C49" s="27"/>
      <c r="D49" s="64" t="s">
        <v>81</v>
      </c>
      <c r="E49" s="64"/>
      <c r="F49" s="64"/>
      <c r="G49" s="64"/>
      <c r="H49" s="64"/>
      <c r="I49" s="64"/>
      <c r="J49" s="25"/>
      <c r="K49" s="25"/>
      <c r="L49" s="25"/>
    </row>
    <row r="50" spans="1:12" ht="15.75" x14ac:dyDescent="0.25">
      <c r="A50" s="27"/>
      <c r="B50" s="27"/>
      <c r="C50" s="27"/>
      <c r="D50" s="64" t="s">
        <v>82</v>
      </c>
      <c r="E50" s="64"/>
      <c r="F50" s="64"/>
      <c r="G50" s="64"/>
      <c r="H50" s="64"/>
      <c r="I50" s="64"/>
      <c r="J50" s="25"/>
      <c r="K50" s="25"/>
      <c r="L50" s="25"/>
    </row>
    <row r="51" spans="1:12" ht="15.75" x14ac:dyDescent="0.25">
      <c r="A51" s="27"/>
      <c r="B51" s="27"/>
      <c r="C51" s="27"/>
      <c r="D51" s="64" t="s">
        <v>83</v>
      </c>
      <c r="E51" s="64"/>
      <c r="F51" s="64"/>
      <c r="G51" s="64"/>
      <c r="H51" s="64"/>
      <c r="I51" s="64"/>
      <c r="J51" s="25"/>
      <c r="K51" s="25"/>
      <c r="L51" s="25"/>
    </row>
    <row r="52" spans="1:12" ht="15.75" x14ac:dyDescent="0.25">
      <c r="A52" s="56" t="s">
        <v>84</v>
      </c>
      <c r="B52" s="56"/>
      <c r="C52" s="56"/>
      <c r="D52" s="64" t="s">
        <v>85</v>
      </c>
      <c r="E52" s="64"/>
      <c r="F52" s="64"/>
      <c r="G52" s="64"/>
      <c r="H52" s="64"/>
      <c r="I52" s="64"/>
      <c r="J52" s="56" t="s">
        <v>89</v>
      </c>
      <c r="K52" s="56"/>
      <c r="L52" s="56"/>
    </row>
    <row r="53" spans="1:12" ht="15.75" x14ac:dyDescent="0.25">
      <c r="A53" s="27"/>
      <c r="B53" s="27"/>
      <c r="C53" s="27"/>
      <c r="D53" s="64" t="s">
        <v>86</v>
      </c>
      <c r="E53" s="64"/>
      <c r="F53" s="64"/>
      <c r="G53" s="64"/>
      <c r="H53" s="64"/>
      <c r="I53" s="64"/>
      <c r="J53" s="25"/>
      <c r="K53" s="25"/>
      <c r="L53" s="25"/>
    </row>
    <row r="54" spans="1:12" x14ac:dyDescent="0.25">
      <c r="A54" s="25"/>
      <c r="B54" s="25"/>
      <c r="C54" s="25"/>
      <c r="D54" s="64" t="s">
        <v>87</v>
      </c>
      <c r="E54" s="64"/>
      <c r="F54" s="64"/>
      <c r="G54" s="64"/>
      <c r="H54" s="64"/>
      <c r="I54" s="64"/>
      <c r="J54" s="25"/>
      <c r="K54" s="25"/>
      <c r="L54" s="25"/>
    </row>
  </sheetData>
  <mergeCells count="58">
    <mergeCell ref="J52:L52"/>
    <mergeCell ref="D53:I53"/>
    <mergeCell ref="D54:I54"/>
    <mergeCell ref="D49:I49"/>
    <mergeCell ref="D50:I50"/>
    <mergeCell ref="D51:I51"/>
    <mergeCell ref="A16:B16"/>
    <mergeCell ref="F16:G16"/>
    <mergeCell ref="J16:L16"/>
    <mergeCell ref="A52:C52"/>
    <mergeCell ref="D52:I52"/>
    <mergeCell ref="A17:B17"/>
    <mergeCell ref="F17:G17"/>
    <mergeCell ref="J17:L17"/>
    <mergeCell ref="A18:D18"/>
    <mergeCell ref="A46:C46"/>
    <mergeCell ref="I46:L46"/>
    <mergeCell ref="F20:F22"/>
    <mergeCell ref="G20:G22"/>
    <mergeCell ref="H20:I21"/>
    <mergeCell ref="A20:A22"/>
    <mergeCell ref="B20:B22"/>
    <mergeCell ref="A14:B14"/>
    <mergeCell ref="F14:G14"/>
    <mergeCell ref="J14:L14"/>
    <mergeCell ref="A15:B15"/>
    <mergeCell ref="F15:G15"/>
    <mergeCell ref="J15:L15"/>
    <mergeCell ref="J11:L11"/>
    <mergeCell ref="A12:B12"/>
    <mergeCell ref="F12:G12"/>
    <mergeCell ref="J12:L12"/>
    <mergeCell ref="A13:B13"/>
    <mergeCell ref="J13:L13"/>
    <mergeCell ref="D48:I48"/>
    <mergeCell ref="B44:F4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20:K21"/>
    <mergeCell ref="L20:L22"/>
    <mergeCell ref="A47:C47"/>
    <mergeCell ref="D47:G47"/>
    <mergeCell ref="J47:L47"/>
    <mergeCell ref="C20:C22"/>
    <mergeCell ref="D20:D22"/>
    <mergeCell ref="E20:E22"/>
  </mergeCells>
  <conditionalFormatting sqref="G24:L45 A20:K23 A24:B45 C24:F43">
    <cfRule type="cellIs" dxfId="11" priority="22" operator="equal">
      <formula>"Thanh lý"</formula>
    </cfRule>
  </conditionalFormatting>
  <conditionalFormatting sqref="G24:L45 A20:K23 A24:B45 C24:F43">
    <cfRule type="cellIs" dxfId="10" priority="21" operator="equal">
      <formula>"Thanh lý 2013"</formula>
    </cfRule>
  </conditionalFormatting>
  <conditionalFormatting sqref="A42:L43">
    <cfRule type="cellIs" dxfId="9" priority="10" operator="equal">
      <formula>"Thanh lý"</formula>
    </cfRule>
  </conditionalFormatting>
  <conditionalFormatting sqref="A42:L43">
    <cfRule type="cellIs" dxfId="8" priority="9" operator="equal">
      <formula>"Thanh lý 2013"</formula>
    </cfRule>
  </conditionalFormatting>
  <conditionalFormatting sqref="B43:K43">
    <cfRule type="cellIs" dxfId="7" priority="8" operator="equal">
      <formula>"Thanh lý"</formula>
    </cfRule>
  </conditionalFormatting>
  <conditionalFormatting sqref="B43:K43">
    <cfRule type="cellIs" dxfId="6" priority="7" operator="equal">
      <formula>"Thanh lý 2013"</formula>
    </cfRule>
  </conditionalFormatting>
  <conditionalFormatting sqref="B41">
    <cfRule type="cellIs" dxfId="5" priority="6" operator="equal">
      <formula>"Thanh lý"</formula>
    </cfRule>
  </conditionalFormatting>
  <conditionalFormatting sqref="B41">
    <cfRule type="cellIs" dxfId="4" priority="5" operator="equal">
      <formula>"Thanh lý 2013"</formula>
    </cfRule>
  </conditionalFormatting>
  <conditionalFormatting sqref="C41">
    <cfRule type="cellIs" dxfId="3" priority="4" operator="equal">
      <formula>"Thanh lý"</formula>
    </cfRule>
  </conditionalFormatting>
  <conditionalFormatting sqref="C41">
    <cfRule type="cellIs" dxfId="2" priority="3" operator="equal">
      <formula>"Thanh lý 2013"</formula>
    </cfRule>
  </conditionalFormatting>
  <conditionalFormatting sqref="D41">
    <cfRule type="cellIs" dxfId="1" priority="2" operator="equal">
      <formula>"Thanh lý"</formula>
    </cfRule>
  </conditionalFormatting>
  <conditionalFormatting sqref="D41">
    <cfRule type="cellIs" dxfId="0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2015-03-10T03:07:10Z</cp:lastPrinted>
  <dcterms:created xsi:type="dcterms:W3CDTF">2014-09-06T02:10:41Z</dcterms:created>
  <dcterms:modified xsi:type="dcterms:W3CDTF">2017-06-14T08:11:48Z</dcterms:modified>
</cp:coreProperties>
</file>